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305" windowWidth="20730" windowHeight="7560"/>
  </bookViews>
  <sheets>
    <sheet name="Лист2" sheetId="2" r:id="rId1"/>
  </sheets>
  <definedNames>
    <definedName name="_xlnm.Print_Area" localSheetId="0">Лист2!$A$1:$H$41</definedName>
  </definedNames>
  <calcPr calcId="125725"/>
</workbook>
</file>

<file path=xl/calcChain.xml><?xml version="1.0" encoding="utf-8"?>
<calcChain xmlns="http://schemas.openxmlformats.org/spreadsheetml/2006/main">
  <c r="H30" i="2"/>
  <c r="H27"/>
  <c r="H41"/>
  <c r="H16"/>
  <c r="F40"/>
  <c r="G40" s="1"/>
  <c r="H40" s="1"/>
  <c r="F5"/>
  <c r="G5" s="1"/>
  <c r="H5" s="1"/>
  <c r="F6"/>
  <c r="G6" s="1"/>
  <c r="H6" s="1"/>
  <c r="F7"/>
  <c r="G7" s="1"/>
  <c r="H7" s="1"/>
  <c r="F8"/>
  <c r="G8" s="1"/>
  <c r="H8" s="1"/>
  <c r="F9"/>
  <c r="G9" s="1"/>
  <c r="H9" s="1"/>
  <c r="F10"/>
  <c r="G10" s="1"/>
  <c r="H10" s="1"/>
  <c r="F11"/>
  <c r="G11" s="1"/>
  <c r="H11" s="1"/>
  <c r="F12"/>
  <c r="G12" s="1"/>
  <c r="H12" s="1"/>
  <c r="F13"/>
  <c r="G13" s="1"/>
  <c r="H13" s="1"/>
  <c r="F14"/>
  <c r="G14" s="1"/>
  <c r="H14" s="1"/>
  <c r="F15"/>
  <c r="G15" s="1"/>
  <c r="F16"/>
  <c r="G16" s="1"/>
  <c r="F17"/>
  <c r="G17" s="1"/>
  <c r="H17" s="1"/>
  <c r="F18"/>
  <c r="G18" s="1"/>
  <c r="H18" s="1"/>
  <c r="F19"/>
  <c r="G19" s="1"/>
  <c r="H19" s="1"/>
  <c r="F20"/>
  <c r="G20" s="1"/>
  <c r="H20" s="1"/>
  <c r="F21"/>
  <c r="G21" s="1"/>
  <c r="H21" s="1"/>
  <c r="F22"/>
  <c r="G22" s="1"/>
  <c r="H22" s="1"/>
  <c r="F23"/>
  <c r="G23" s="1"/>
  <c r="H23" s="1"/>
  <c r="F24"/>
  <c r="G24" s="1"/>
  <c r="H24" s="1"/>
  <c r="F25"/>
  <c r="G25" s="1"/>
  <c r="H25" s="1"/>
  <c r="F26"/>
  <c r="G26" s="1"/>
  <c r="H26" s="1"/>
  <c r="F27"/>
  <c r="G27" s="1"/>
  <c r="F28"/>
  <c r="G28" s="1"/>
  <c r="H28" s="1"/>
  <c r="F29"/>
  <c r="G29" s="1"/>
  <c r="H29" s="1"/>
  <c r="F30"/>
  <c r="G30" s="1"/>
  <c r="F31"/>
  <c r="G31" s="1"/>
  <c r="H31" s="1"/>
  <c r="F32"/>
  <c r="G32" s="1"/>
  <c r="H32" s="1"/>
  <c r="F33"/>
  <c r="G33" s="1"/>
  <c r="H33" s="1"/>
  <c r="F34"/>
  <c r="G34" s="1"/>
  <c r="H34" s="1"/>
  <c r="F35"/>
  <c r="G35" s="1"/>
  <c r="H35" s="1"/>
  <c r="F36"/>
  <c r="G36" s="1"/>
  <c r="H36" s="1"/>
  <c r="F37"/>
  <c r="G37" s="1"/>
  <c r="H37" s="1"/>
  <c r="F38"/>
  <c r="G38" s="1"/>
  <c r="H38" s="1"/>
  <c r="F39"/>
  <c r="G39" s="1"/>
  <c r="H39" s="1"/>
  <c r="F4"/>
  <c r="G4" s="1"/>
  <c r="H4" s="1"/>
  <c r="F3"/>
  <c r="G3" s="1"/>
  <c r="H3" s="1"/>
</calcChain>
</file>

<file path=xl/comments1.xml><?xml version="1.0" encoding="utf-8"?>
<comments xmlns="http://schemas.openxmlformats.org/spreadsheetml/2006/main">
  <authors>
    <author>User</author>
  </authors>
  <commentList>
    <comment ref="E3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резерве отключен в данный  момент питается с ТП-25</t>
        </r>
      </text>
    </comment>
  </commentList>
</comments>
</file>

<file path=xl/sharedStrings.xml><?xml version="1.0" encoding="utf-8"?>
<sst xmlns="http://schemas.openxmlformats.org/spreadsheetml/2006/main" count="50" uniqueCount="44">
  <si>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</si>
  <si>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</si>
  <si>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</si>
  <si>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</si>
  <si>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№ТП</t>
  </si>
  <si>
    <t>Адрес</t>
  </si>
  <si>
    <t>Молокозавод</t>
  </si>
  <si>
    <t>ул. Пушкина</t>
  </si>
  <si>
    <t>ЦРБ</t>
  </si>
  <si>
    <t>Ветлечебница</t>
  </si>
  <si>
    <t>ул. Клары Цеткин</t>
  </si>
  <si>
    <t>ул. Тельмана</t>
  </si>
  <si>
    <t>ул. Кирова</t>
  </si>
  <si>
    <t>ул. Островского</t>
  </si>
  <si>
    <t>Метеостанция</t>
  </si>
  <si>
    <t>РДК</t>
  </si>
  <si>
    <t>ул. Коммунистическая</t>
  </si>
  <si>
    <t>Водокачка</t>
  </si>
  <si>
    <t>ул. Социалистическая Партнер</t>
  </si>
  <si>
    <t>ул. Социалистическая школа №2</t>
  </si>
  <si>
    <t>КБО</t>
  </si>
  <si>
    <t>Центральная котельная</t>
  </si>
  <si>
    <t>ул. Социалистическая</t>
  </si>
  <si>
    <t>Коптильный цех. Заготконтора</t>
  </si>
  <si>
    <t>ул. Ленина</t>
  </si>
  <si>
    <t>Жилсервис</t>
  </si>
  <si>
    <t>Пекарня</t>
  </si>
  <si>
    <t>водокачка 2 подъем</t>
  </si>
  <si>
    <t>ул. Гагарина</t>
  </si>
  <si>
    <t>Газсервис отключен в резерве.</t>
  </si>
  <si>
    <t>ул. Дорожная</t>
  </si>
  <si>
    <t>ул. Салавата Юлаева</t>
  </si>
  <si>
    <t>ул. Луговая</t>
  </si>
  <si>
    <t>ул. Колхозная</t>
  </si>
  <si>
    <t>ул. Аляева</t>
  </si>
  <si>
    <t>ул. Кольцевая</t>
  </si>
  <si>
    <t>ул. Каримова</t>
  </si>
  <si>
    <t>ул. Спортивная 1А</t>
  </si>
  <si>
    <t>ВНБ Парковая</t>
  </si>
  <si>
    <t xml:space="preserve"> Объем свободной для технологического присоединения потребителей трансформаторной мощности по ОП с. Федоровка</t>
  </si>
  <si>
    <t>3-1</t>
  </si>
  <si>
    <t>3-2</t>
  </si>
  <si>
    <t>20-1</t>
  </si>
  <si>
    <t>20-2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</si>
</sst>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tabSelected="1" view="pageBreakPreview" zoomScaleNormal="160" zoomScaleSheetLayoutView="100" workbookViewId="0">
      <selection activeCell="H11" sqref="H11"/>
    </sheetView>
  </sheetViews>
  <sheetFormatPr defaultRowHeight="15"/>
  <cols>
    <col min="1" max="1" width="9.140625" customWidth="1"/>
    <col min="2" max="2" width="15.28515625" customWidth="1"/>
    <col min="3" max="3" width="13.7109375" customWidth="1"/>
    <col min="4" max="6" width="0" hidden="1" customWidth="1"/>
    <col min="7" max="7" width="38.85546875" style="1" hidden="1" customWidth="1"/>
    <col min="8" max="8" width="41" style="1" customWidth="1"/>
  </cols>
  <sheetData>
    <row r="1" spans="1:8" ht="68.25" customHeight="1">
      <c r="A1" s="2" t="s">
        <v>39</v>
      </c>
      <c r="B1" s="3"/>
      <c r="C1" s="3"/>
      <c r="D1" s="3"/>
      <c r="E1" s="3"/>
      <c r="F1" s="3"/>
      <c r="G1" s="3"/>
      <c r="H1" s="4"/>
    </row>
    <row r="2" spans="1:8" ht="75" customHeight="1">
      <c r="A2" s="5" t="s">
        <v>2</v>
      </c>
      <c r="B2" s="5" t="s">
        <v>4</v>
      </c>
      <c r="C2" s="5" t="s">
        <v>0</v>
      </c>
      <c r="D2" s="5" t="s">
        <v>5</v>
      </c>
      <c r="E2" s="5" t="s">
        <v>1</v>
      </c>
      <c r="F2" s="6"/>
      <c r="G2" s="7" t="s">
        <v>3</v>
      </c>
      <c r="H2" s="7" t="s">
        <v>3</v>
      </c>
    </row>
    <row r="3" spans="1:8" ht="23.25" customHeight="1">
      <c r="A3" s="5">
        <v>1</v>
      </c>
      <c r="B3" s="5">
        <v>1</v>
      </c>
      <c r="C3" s="5">
        <v>250</v>
      </c>
      <c r="D3" s="5" t="s">
        <v>6</v>
      </c>
      <c r="E3" s="5">
        <v>110</v>
      </c>
      <c r="F3" s="6">
        <f>C3-E3</f>
        <v>140</v>
      </c>
      <c r="G3" s="6">
        <f>IF(F3&gt;0,F3,0)</f>
        <v>140</v>
      </c>
      <c r="H3" s="6">
        <f>IF(G3&gt;0,G3,0)</f>
        <v>140</v>
      </c>
    </row>
    <row r="4" spans="1:8" ht="23.25" customHeight="1">
      <c r="A4" s="5">
        <v>2</v>
      </c>
      <c r="B4" s="5">
        <v>2</v>
      </c>
      <c r="C4" s="5">
        <v>250</v>
      </c>
      <c r="D4" s="5" t="s">
        <v>7</v>
      </c>
      <c r="E4" s="5">
        <v>654.5</v>
      </c>
      <c r="F4" s="6">
        <f>C4-E4</f>
        <v>-404.5</v>
      </c>
      <c r="G4" s="6">
        <f t="shared" ref="G4:H40" si="0">IF(F4&gt;0,F4,0)</f>
        <v>0</v>
      </c>
      <c r="H4" s="6">
        <f t="shared" si="0"/>
        <v>0</v>
      </c>
    </row>
    <row r="5" spans="1:8" ht="23.25" customHeight="1">
      <c r="A5" s="5">
        <v>3</v>
      </c>
      <c r="B5" s="5">
        <v>3</v>
      </c>
      <c r="C5" s="5">
        <v>160</v>
      </c>
      <c r="D5" s="5" t="s">
        <v>8</v>
      </c>
      <c r="E5" s="5">
        <v>20</v>
      </c>
      <c r="F5" s="6">
        <f t="shared" ref="F5:F40" si="1">C5-E5</f>
        <v>140</v>
      </c>
      <c r="G5" s="6">
        <f t="shared" si="0"/>
        <v>140</v>
      </c>
      <c r="H5" s="6">
        <f t="shared" si="0"/>
        <v>140</v>
      </c>
    </row>
    <row r="6" spans="1:8" ht="23.25" customHeight="1">
      <c r="A6" s="5">
        <v>4</v>
      </c>
      <c r="B6" s="8" t="s">
        <v>40</v>
      </c>
      <c r="C6" s="5">
        <v>630</v>
      </c>
      <c r="D6" s="5" t="s">
        <v>8</v>
      </c>
      <c r="E6" s="5">
        <v>20</v>
      </c>
      <c r="F6" s="6">
        <f t="shared" si="1"/>
        <v>610</v>
      </c>
      <c r="G6" s="6">
        <f t="shared" si="0"/>
        <v>610</v>
      </c>
      <c r="H6" s="6">
        <f t="shared" si="0"/>
        <v>610</v>
      </c>
    </row>
    <row r="7" spans="1:8" ht="23.25" customHeight="1">
      <c r="A7" s="5">
        <v>5</v>
      </c>
      <c r="B7" s="8" t="s">
        <v>41</v>
      </c>
      <c r="C7" s="5">
        <v>630</v>
      </c>
      <c r="D7" s="5" t="s">
        <v>8</v>
      </c>
      <c r="E7" s="5">
        <v>20</v>
      </c>
      <c r="F7" s="6">
        <f t="shared" si="1"/>
        <v>610</v>
      </c>
      <c r="G7" s="6">
        <f t="shared" si="0"/>
        <v>610</v>
      </c>
      <c r="H7" s="6">
        <f t="shared" si="0"/>
        <v>610</v>
      </c>
    </row>
    <row r="8" spans="1:8" ht="23.25" customHeight="1">
      <c r="A8" s="5">
        <v>6</v>
      </c>
      <c r="B8" s="5">
        <v>4</v>
      </c>
      <c r="C8" s="5">
        <v>100</v>
      </c>
      <c r="D8" s="5" t="s">
        <v>9</v>
      </c>
      <c r="E8" s="5">
        <v>40</v>
      </c>
      <c r="F8" s="6">
        <f t="shared" si="1"/>
        <v>60</v>
      </c>
      <c r="G8" s="6">
        <f t="shared" si="0"/>
        <v>60</v>
      </c>
      <c r="H8" s="6">
        <f t="shared" si="0"/>
        <v>60</v>
      </c>
    </row>
    <row r="9" spans="1:8" ht="23.25" customHeight="1">
      <c r="A9" s="5">
        <v>7</v>
      </c>
      <c r="B9" s="5">
        <v>5</v>
      </c>
      <c r="C9" s="5">
        <v>160</v>
      </c>
      <c r="D9" s="5" t="s">
        <v>10</v>
      </c>
      <c r="E9" s="5">
        <v>323</v>
      </c>
      <c r="F9" s="6">
        <f t="shared" si="1"/>
        <v>-163</v>
      </c>
      <c r="G9" s="6">
        <f t="shared" si="0"/>
        <v>0</v>
      </c>
      <c r="H9" s="6">
        <f t="shared" si="0"/>
        <v>0</v>
      </c>
    </row>
    <row r="10" spans="1:8" ht="23.25" customHeight="1">
      <c r="A10" s="5">
        <v>8</v>
      </c>
      <c r="B10" s="5">
        <v>7</v>
      </c>
      <c r="C10" s="5">
        <v>160</v>
      </c>
      <c r="D10" s="5" t="s">
        <v>11</v>
      </c>
      <c r="E10" s="5">
        <v>294</v>
      </c>
      <c r="F10" s="6">
        <f t="shared" si="1"/>
        <v>-134</v>
      </c>
      <c r="G10" s="6">
        <f t="shared" si="0"/>
        <v>0</v>
      </c>
      <c r="H10" s="6">
        <f t="shared" si="0"/>
        <v>0</v>
      </c>
    </row>
    <row r="11" spans="1:8" ht="23.25" customHeight="1">
      <c r="A11" s="5">
        <v>9</v>
      </c>
      <c r="B11" s="5">
        <v>8</v>
      </c>
      <c r="C11" s="5">
        <v>250</v>
      </c>
      <c r="D11" s="5" t="s">
        <v>12</v>
      </c>
      <c r="E11" s="5">
        <v>546</v>
      </c>
      <c r="F11" s="6">
        <f t="shared" si="1"/>
        <v>-296</v>
      </c>
      <c r="G11" s="6">
        <f t="shared" si="0"/>
        <v>0</v>
      </c>
      <c r="H11" s="6">
        <f t="shared" si="0"/>
        <v>0</v>
      </c>
    </row>
    <row r="12" spans="1:8" ht="23.25" customHeight="1">
      <c r="A12" s="5">
        <v>10</v>
      </c>
      <c r="B12" s="5">
        <v>9</v>
      </c>
      <c r="C12" s="5">
        <v>250</v>
      </c>
      <c r="D12" s="5" t="s">
        <v>13</v>
      </c>
      <c r="E12" s="5">
        <v>537</v>
      </c>
      <c r="F12" s="6">
        <f t="shared" si="1"/>
        <v>-287</v>
      </c>
      <c r="G12" s="6">
        <f t="shared" si="0"/>
        <v>0</v>
      </c>
      <c r="H12" s="6">
        <f t="shared" si="0"/>
        <v>0</v>
      </c>
    </row>
    <row r="13" spans="1:8" ht="23.25" customHeight="1">
      <c r="A13" s="5">
        <v>11</v>
      </c>
      <c r="B13" s="5">
        <v>10</v>
      </c>
      <c r="C13" s="5">
        <v>100</v>
      </c>
      <c r="D13" s="5" t="s">
        <v>14</v>
      </c>
      <c r="E13" s="5">
        <v>146.5</v>
      </c>
      <c r="F13" s="6">
        <f t="shared" si="1"/>
        <v>-46.5</v>
      </c>
      <c r="G13" s="6">
        <f t="shared" si="0"/>
        <v>0</v>
      </c>
      <c r="H13" s="6">
        <f t="shared" si="0"/>
        <v>0</v>
      </c>
    </row>
    <row r="14" spans="1:8" ht="23.25" customHeight="1">
      <c r="A14" s="5">
        <v>12</v>
      </c>
      <c r="B14" s="5">
        <v>11</v>
      </c>
      <c r="C14" s="5">
        <v>250</v>
      </c>
      <c r="D14" s="5" t="s">
        <v>15</v>
      </c>
      <c r="E14" s="5">
        <v>185</v>
      </c>
      <c r="F14" s="6">
        <f t="shared" si="1"/>
        <v>65</v>
      </c>
      <c r="G14" s="6">
        <f t="shared" si="0"/>
        <v>65</v>
      </c>
      <c r="H14" s="6">
        <f>IF(G14&gt;0,G14,0)-15</f>
        <v>50</v>
      </c>
    </row>
    <row r="15" spans="1:8" ht="23.25" customHeight="1">
      <c r="A15" s="5">
        <v>13</v>
      </c>
      <c r="B15" s="5">
        <v>13</v>
      </c>
      <c r="C15" s="5">
        <v>250</v>
      </c>
      <c r="D15" s="5" t="s">
        <v>16</v>
      </c>
      <c r="E15" s="5">
        <v>248</v>
      </c>
      <c r="F15" s="6">
        <f t="shared" si="1"/>
        <v>2</v>
      </c>
      <c r="G15" s="6">
        <f t="shared" si="0"/>
        <v>2</v>
      </c>
      <c r="H15" s="6">
        <v>0</v>
      </c>
    </row>
    <row r="16" spans="1:8" ht="23.25" customHeight="1">
      <c r="A16" s="5">
        <v>14</v>
      </c>
      <c r="B16" s="5">
        <v>14</v>
      </c>
      <c r="C16" s="5">
        <v>63</v>
      </c>
      <c r="D16" s="5" t="s">
        <v>17</v>
      </c>
      <c r="E16" s="5">
        <v>10</v>
      </c>
      <c r="F16" s="6">
        <f t="shared" si="1"/>
        <v>53</v>
      </c>
      <c r="G16" s="6">
        <f t="shared" si="0"/>
        <v>53</v>
      </c>
      <c r="H16" s="6">
        <f>IF(G16&gt;0,G16,0)-30</f>
        <v>23</v>
      </c>
    </row>
    <row r="17" spans="1:8" ht="23.25" customHeight="1">
      <c r="A17" s="5">
        <v>15</v>
      </c>
      <c r="B17" s="5">
        <v>16</v>
      </c>
      <c r="C17" s="5">
        <v>250</v>
      </c>
      <c r="D17" s="5" t="s">
        <v>18</v>
      </c>
      <c r="E17" s="5">
        <v>360</v>
      </c>
      <c r="F17" s="6">
        <f t="shared" si="1"/>
        <v>-110</v>
      </c>
      <c r="G17" s="6">
        <f t="shared" si="0"/>
        <v>0</v>
      </c>
      <c r="H17" s="6">
        <f t="shared" si="0"/>
        <v>0</v>
      </c>
    </row>
    <row r="18" spans="1:8" ht="23.25" customHeight="1">
      <c r="A18" s="5">
        <v>16</v>
      </c>
      <c r="B18" s="5">
        <v>17</v>
      </c>
      <c r="C18" s="5">
        <v>250</v>
      </c>
      <c r="D18" s="5" t="s">
        <v>19</v>
      </c>
      <c r="E18" s="5">
        <v>490</v>
      </c>
      <c r="F18" s="6">
        <f t="shared" si="1"/>
        <v>-240</v>
      </c>
      <c r="G18" s="6">
        <f t="shared" si="0"/>
        <v>0</v>
      </c>
      <c r="H18" s="6">
        <f t="shared" si="0"/>
        <v>0</v>
      </c>
    </row>
    <row r="19" spans="1:8" ht="23.25" customHeight="1">
      <c r="A19" s="5">
        <v>17</v>
      </c>
      <c r="B19" s="5">
        <v>18</v>
      </c>
      <c r="C19" s="5">
        <v>250</v>
      </c>
      <c r="D19" s="5" t="s">
        <v>20</v>
      </c>
      <c r="E19" s="5">
        <v>594</v>
      </c>
      <c r="F19" s="6">
        <f t="shared" si="1"/>
        <v>-344</v>
      </c>
      <c r="G19" s="6">
        <f t="shared" si="0"/>
        <v>0</v>
      </c>
      <c r="H19" s="6">
        <f t="shared" si="0"/>
        <v>0</v>
      </c>
    </row>
    <row r="20" spans="1:8" ht="23.25" customHeight="1">
      <c r="A20" s="5">
        <v>18</v>
      </c>
      <c r="B20" s="5">
        <v>19</v>
      </c>
      <c r="C20" s="5">
        <v>400</v>
      </c>
      <c r="D20" s="5" t="s">
        <v>21</v>
      </c>
      <c r="E20" s="5">
        <v>217</v>
      </c>
      <c r="F20" s="6">
        <f t="shared" si="1"/>
        <v>183</v>
      </c>
      <c r="G20" s="6">
        <f t="shared" si="0"/>
        <v>183</v>
      </c>
      <c r="H20" s="6">
        <f t="shared" si="0"/>
        <v>183</v>
      </c>
    </row>
    <row r="21" spans="1:8" ht="23.25" customHeight="1">
      <c r="A21" s="5">
        <v>19</v>
      </c>
      <c r="B21" s="8" t="s">
        <v>42</v>
      </c>
      <c r="C21" s="5">
        <v>160</v>
      </c>
      <c r="D21" s="5" t="s">
        <v>17</v>
      </c>
      <c r="E21" s="5">
        <v>40</v>
      </c>
      <c r="F21" s="6">
        <f t="shared" si="1"/>
        <v>120</v>
      </c>
      <c r="G21" s="6">
        <f t="shared" si="0"/>
        <v>120</v>
      </c>
      <c r="H21" s="6">
        <f t="shared" si="0"/>
        <v>120</v>
      </c>
    </row>
    <row r="22" spans="1:8" ht="23.25" customHeight="1">
      <c r="A22" s="5">
        <v>20</v>
      </c>
      <c r="B22" s="8" t="s">
        <v>43</v>
      </c>
      <c r="C22" s="5">
        <v>160</v>
      </c>
      <c r="D22" s="5" t="s">
        <v>17</v>
      </c>
      <c r="E22" s="5">
        <v>51</v>
      </c>
      <c r="F22" s="6">
        <f t="shared" si="1"/>
        <v>109</v>
      </c>
      <c r="G22" s="6">
        <f t="shared" si="0"/>
        <v>109</v>
      </c>
      <c r="H22" s="6">
        <f t="shared" si="0"/>
        <v>109</v>
      </c>
    </row>
    <row r="23" spans="1:8" ht="23.25" customHeight="1">
      <c r="A23" s="5">
        <v>21</v>
      </c>
      <c r="B23" s="5">
        <v>22</v>
      </c>
      <c r="C23" s="5">
        <v>160</v>
      </c>
      <c r="D23" s="5" t="s">
        <v>22</v>
      </c>
      <c r="E23" s="5">
        <v>499</v>
      </c>
      <c r="F23" s="6">
        <f t="shared" si="1"/>
        <v>-339</v>
      </c>
      <c r="G23" s="6">
        <f t="shared" si="0"/>
        <v>0</v>
      </c>
      <c r="H23" s="6">
        <f t="shared" si="0"/>
        <v>0</v>
      </c>
    </row>
    <row r="24" spans="1:8" ht="23.25" customHeight="1">
      <c r="A24" s="5">
        <v>22</v>
      </c>
      <c r="B24" s="5">
        <v>23</v>
      </c>
      <c r="C24" s="5">
        <v>250</v>
      </c>
      <c r="D24" s="5" t="s">
        <v>23</v>
      </c>
      <c r="E24" s="5">
        <v>157.6</v>
      </c>
      <c r="F24" s="6">
        <f t="shared" si="1"/>
        <v>92.4</v>
      </c>
      <c r="G24" s="6">
        <f t="shared" si="0"/>
        <v>92.4</v>
      </c>
      <c r="H24" s="6">
        <f t="shared" si="0"/>
        <v>92.4</v>
      </c>
    </row>
    <row r="25" spans="1:8" ht="23.25" customHeight="1">
      <c r="A25" s="5">
        <v>23</v>
      </c>
      <c r="B25" s="5">
        <v>24</v>
      </c>
      <c r="C25" s="5">
        <v>250</v>
      </c>
      <c r="D25" s="5" t="s">
        <v>24</v>
      </c>
      <c r="E25" s="5">
        <v>436</v>
      </c>
      <c r="F25" s="6">
        <f t="shared" si="1"/>
        <v>-186</v>
      </c>
      <c r="G25" s="6">
        <f t="shared" si="0"/>
        <v>0</v>
      </c>
      <c r="H25" s="6">
        <f t="shared" si="0"/>
        <v>0</v>
      </c>
    </row>
    <row r="26" spans="1:8" ht="23.25" customHeight="1">
      <c r="A26" s="5">
        <v>24</v>
      </c>
      <c r="B26" s="5">
        <v>25</v>
      </c>
      <c r="C26" s="5">
        <v>100</v>
      </c>
      <c r="D26" s="5" t="s">
        <v>25</v>
      </c>
      <c r="E26" s="5">
        <v>197</v>
      </c>
      <c r="F26" s="6">
        <f t="shared" si="1"/>
        <v>-97</v>
      </c>
      <c r="G26" s="6">
        <f t="shared" si="0"/>
        <v>0</v>
      </c>
      <c r="H26" s="6">
        <f t="shared" si="0"/>
        <v>0</v>
      </c>
    </row>
    <row r="27" spans="1:8" ht="23.25" customHeight="1">
      <c r="A27" s="5">
        <v>25</v>
      </c>
      <c r="B27" s="5">
        <v>26</v>
      </c>
      <c r="C27" s="5">
        <v>160</v>
      </c>
      <c r="D27" s="5" t="s">
        <v>26</v>
      </c>
      <c r="E27" s="5">
        <v>118</v>
      </c>
      <c r="F27" s="6">
        <f t="shared" si="1"/>
        <v>42</v>
      </c>
      <c r="G27" s="6">
        <f t="shared" si="0"/>
        <v>42</v>
      </c>
      <c r="H27" s="6">
        <f>IF(G27&gt;0,G27,0)-15</f>
        <v>27</v>
      </c>
    </row>
    <row r="28" spans="1:8" ht="23.25" customHeight="1">
      <c r="A28" s="5">
        <v>26</v>
      </c>
      <c r="B28" s="5">
        <v>27</v>
      </c>
      <c r="C28" s="5">
        <v>100</v>
      </c>
      <c r="D28" s="5" t="s">
        <v>27</v>
      </c>
      <c r="E28" s="5">
        <v>19.600000000000001</v>
      </c>
      <c r="F28" s="6">
        <f t="shared" si="1"/>
        <v>80.400000000000006</v>
      </c>
      <c r="G28" s="6">
        <f t="shared" si="0"/>
        <v>80.400000000000006</v>
      </c>
      <c r="H28" s="6">
        <f t="shared" si="0"/>
        <v>80.400000000000006</v>
      </c>
    </row>
    <row r="29" spans="1:8" ht="23.25" customHeight="1">
      <c r="A29" s="5">
        <v>27</v>
      </c>
      <c r="B29" s="5">
        <v>28</v>
      </c>
      <c r="C29" s="5">
        <v>250</v>
      </c>
      <c r="D29" s="5" t="s">
        <v>28</v>
      </c>
      <c r="E29" s="5">
        <v>210</v>
      </c>
      <c r="F29" s="6">
        <f t="shared" si="1"/>
        <v>40</v>
      </c>
      <c r="G29" s="6">
        <f t="shared" si="0"/>
        <v>40</v>
      </c>
      <c r="H29" s="6">
        <f t="shared" si="0"/>
        <v>40</v>
      </c>
    </row>
    <row r="30" spans="1:8" ht="23.25" customHeight="1">
      <c r="A30" s="5">
        <v>28</v>
      </c>
      <c r="B30" s="5">
        <v>29</v>
      </c>
      <c r="C30" s="5">
        <v>100</v>
      </c>
      <c r="D30" s="5" t="s">
        <v>29</v>
      </c>
      <c r="E30" s="5">
        <v>0</v>
      </c>
      <c r="F30" s="6">
        <f t="shared" si="1"/>
        <v>100</v>
      </c>
      <c r="G30" s="6">
        <f t="shared" si="0"/>
        <v>100</v>
      </c>
      <c r="H30" s="6">
        <f>IF(G30&gt;0,G30,0)-60</f>
        <v>40</v>
      </c>
    </row>
    <row r="31" spans="1:8" ht="23.25" customHeight="1">
      <c r="A31" s="5">
        <v>29</v>
      </c>
      <c r="B31" s="5">
        <v>30</v>
      </c>
      <c r="C31" s="5">
        <v>250</v>
      </c>
      <c r="D31" s="5" t="s">
        <v>30</v>
      </c>
      <c r="E31" s="5">
        <v>211</v>
      </c>
      <c r="F31" s="6">
        <f t="shared" si="1"/>
        <v>39</v>
      </c>
      <c r="G31" s="6">
        <f t="shared" si="0"/>
        <v>39</v>
      </c>
      <c r="H31" s="6">
        <f t="shared" si="0"/>
        <v>39</v>
      </c>
    </row>
    <row r="32" spans="1:8" ht="23.25" customHeight="1">
      <c r="A32" s="5">
        <v>30</v>
      </c>
      <c r="B32" s="5">
        <v>31</v>
      </c>
      <c r="C32" s="5">
        <v>250</v>
      </c>
      <c r="D32" s="5" t="s">
        <v>22</v>
      </c>
      <c r="E32" s="5">
        <v>282</v>
      </c>
      <c r="F32" s="6">
        <f t="shared" si="1"/>
        <v>-32</v>
      </c>
      <c r="G32" s="6">
        <f t="shared" si="0"/>
        <v>0</v>
      </c>
      <c r="H32" s="6">
        <f t="shared" si="0"/>
        <v>0</v>
      </c>
    </row>
    <row r="33" spans="1:8" ht="23.25" customHeight="1">
      <c r="A33" s="5">
        <v>31</v>
      </c>
      <c r="B33" s="5">
        <v>32</v>
      </c>
      <c r="C33" s="5">
        <v>160</v>
      </c>
      <c r="D33" s="5" t="s">
        <v>31</v>
      </c>
      <c r="E33" s="5">
        <v>279</v>
      </c>
      <c r="F33" s="6">
        <f t="shared" si="1"/>
        <v>-119</v>
      </c>
      <c r="G33" s="6">
        <f t="shared" si="0"/>
        <v>0</v>
      </c>
      <c r="H33" s="6">
        <f t="shared" si="0"/>
        <v>0</v>
      </c>
    </row>
    <row r="34" spans="1:8" ht="23.25" customHeight="1">
      <c r="A34" s="5">
        <v>32</v>
      </c>
      <c r="B34" s="5">
        <v>33</v>
      </c>
      <c r="C34" s="5">
        <v>160</v>
      </c>
      <c r="D34" s="5" t="s">
        <v>32</v>
      </c>
      <c r="E34" s="5">
        <v>234</v>
      </c>
      <c r="F34" s="6">
        <f t="shared" si="1"/>
        <v>-74</v>
      </c>
      <c r="G34" s="6">
        <f t="shared" si="0"/>
        <v>0</v>
      </c>
      <c r="H34" s="6">
        <f t="shared" si="0"/>
        <v>0</v>
      </c>
    </row>
    <row r="35" spans="1:8" ht="23.25" customHeight="1">
      <c r="A35" s="5">
        <v>33</v>
      </c>
      <c r="B35" s="5">
        <v>35</v>
      </c>
      <c r="C35" s="5">
        <v>250</v>
      </c>
      <c r="D35" s="5" t="s">
        <v>33</v>
      </c>
      <c r="E35" s="5">
        <v>169</v>
      </c>
      <c r="F35" s="6">
        <f t="shared" si="1"/>
        <v>81</v>
      </c>
      <c r="G35" s="6">
        <f t="shared" si="0"/>
        <v>81</v>
      </c>
      <c r="H35" s="6">
        <f>IF(G35&gt;0,G35,0)-5</f>
        <v>76</v>
      </c>
    </row>
    <row r="36" spans="1:8" ht="23.25" customHeight="1">
      <c r="A36" s="5">
        <v>34</v>
      </c>
      <c r="B36" s="5">
        <v>36</v>
      </c>
      <c r="C36" s="5">
        <v>400</v>
      </c>
      <c r="D36" s="5" t="s">
        <v>34</v>
      </c>
      <c r="E36" s="5">
        <v>694</v>
      </c>
      <c r="F36" s="6">
        <f t="shared" si="1"/>
        <v>-294</v>
      </c>
      <c r="G36" s="6">
        <f t="shared" si="0"/>
        <v>0</v>
      </c>
      <c r="H36" s="6">
        <f t="shared" si="0"/>
        <v>0</v>
      </c>
    </row>
    <row r="37" spans="1:8" ht="23.25" customHeight="1">
      <c r="A37" s="5">
        <v>35</v>
      </c>
      <c r="B37" s="5">
        <v>37</v>
      </c>
      <c r="C37" s="5">
        <v>63</v>
      </c>
      <c r="D37" s="5" t="s">
        <v>35</v>
      </c>
      <c r="E37" s="5">
        <v>132</v>
      </c>
      <c r="F37" s="6">
        <f t="shared" si="1"/>
        <v>-69</v>
      </c>
      <c r="G37" s="6">
        <f t="shared" si="0"/>
        <v>0</v>
      </c>
      <c r="H37" s="6">
        <f t="shared" si="0"/>
        <v>0</v>
      </c>
    </row>
    <row r="38" spans="1:8" ht="23.25" customHeight="1">
      <c r="A38" s="5">
        <v>36</v>
      </c>
      <c r="B38" s="5">
        <v>38</v>
      </c>
      <c r="C38" s="5">
        <v>250</v>
      </c>
      <c r="D38" s="5" t="s">
        <v>36</v>
      </c>
      <c r="E38" s="5">
        <v>405</v>
      </c>
      <c r="F38" s="6">
        <f t="shared" si="1"/>
        <v>-155</v>
      </c>
      <c r="G38" s="6">
        <f t="shared" si="0"/>
        <v>0</v>
      </c>
      <c r="H38" s="6">
        <f t="shared" si="0"/>
        <v>0</v>
      </c>
    </row>
    <row r="39" spans="1:8" ht="23.25" customHeight="1">
      <c r="A39" s="5">
        <v>37</v>
      </c>
      <c r="B39" s="5">
        <v>46</v>
      </c>
      <c r="C39" s="5">
        <v>250</v>
      </c>
      <c r="D39" s="5" t="s">
        <v>37</v>
      </c>
      <c r="E39" s="5">
        <v>188.7</v>
      </c>
      <c r="F39" s="6">
        <f t="shared" si="1"/>
        <v>61.300000000000011</v>
      </c>
      <c r="G39" s="6">
        <f t="shared" si="0"/>
        <v>61.300000000000011</v>
      </c>
      <c r="H39" s="6">
        <f t="shared" si="0"/>
        <v>61.300000000000011</v>
      </c>
    </row>
    <row r="40" spans="1:8" ht="23.25" customHeight="1">
      <c r="A40" s="5">
        <v>38</v>
      </c>
      <c r="B40" s="5">
        <v>47</v>
      </c>
      <c r="C40" s="5">
        <v>25</v>
      </c>
      <c r="D40" s="5" t="s">
        <v>38</v>
      </c>
      <c r="E40" s="5">
        <v>10</v>
      </c>
      <c r="F40" s="6">
        <f t="shared" si="1"/>
        <v>15</v>
      </c>
      <c r="G40" s="6">
        <f t="shared" si="0"/>
        <v>15</v>
      </c>
      <c r="H40" s="6">
        <f t="shared" si="0"/>
        <v>15</v>
      </c>
    </row>
    <row r="41" spans="1:8" ht="23.25" customHeight="1">
      <c r="A41" s="5">
        <v>39</v>
      </c>
      <c r="B41" s="9">
        <v>48</v>
      </c>
      <c r="C41" s="9">
        <v>250</v>
      </c>
      <c r="D41" s="10"/>
      <c r="E41" s="10"/>
      <c r="F41" s="10"/>
      <c r="G41" s="11"/>
      <c r="H41" s="6">
        <f>C41-78-43-60</f>
        <v>69</v>
      </c>
    </row>
    <row r="42" spans="1:8" ht="26.25" customHeight="1"/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2017-11-02T03:40:14Z</cp:lastPrinted>
  <dcterms:created xsi:type="dcterms:W3CDTF">2017-02-27T10:47:50Z</dcterms:created>
  <dcterms:modified xsi:type="dcterms:W3CDTF">2020-01-14T08:07:23Z</dcterms:modified>
</cp:coreProperties>
</file>